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PLANEACION ESTRATEGICA\MAPA DE RIESGOS\MAPAS DE RIESGOS PROCESO Y COVID-19 DEFINITIVOS 2021\"/>
    </mc:Choice>
  </mc:AlternateContent>
  <xr:revisionPtr revIDLastSave="0" documentId="13_ncr:1_{C3318C2E-48ED-485D-B8CA-91FBE9B6499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pa de Riesgo" sheetId="1" r:id="rId1"/>
    <sheet name="NO TOCAR" sheetId="3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1" i="1" l="1"/>
  <c r="K20" i="1"/>
  <c r="K18" i="1"/>
  <c r="Y23" i="1" l="1"/>
  <c r="S23" i="1"/>
  <c r="Q23" i="1"/>
  <c r="O23" i="1"/>
  <c r="M23" i="1"/>
  <c r="T23" i="1" l="1"/>
  <c r="M20" i="1"/>
  <c r="O20" i="1"/>
  <c r="Q20" i="1"/>
  <c r="S20" i="1"/>
  <c r="M21" i="1"/>
  <c r="O21" i="1"/>
  <c r="Q21" i="1"/>
  <c r="S21" i="1"/>
  <c r="S18" i="1"/>
  <c r="Q18" i="1"/>
  <c r="O18" i="1"/>
  <c r="M18" i="1"/>
  <c r="T18" i="1" l="1"/>
  <c r="V18" i="1" s="1"/>
  <c r="T20" i="1"/>
  <c r="V21" i="1"/>
  <c r="G20" i="1"/>
  <c r="H20" i="1" s="1"/>
  <c r="G21" i="1"/>
  <c r="H21" i="1" s="1"/>
  <c r="G18" i="1"/>
  <c r="H18" i="1" s="1"/>
  <c r="U18" i="1" l="1"/>
  <c r="W18" i="1" s="1"/>
  <c r="X18" i="1" s="1"/>
  <c r="Y18" i="1" s="1"/>
  <c r="U21" i="1"/>
  <c r="W21" i="1" s="1"/>
  <c r="X21" i="1" s="1"/>
  <c r="Y21" i="1" s="1"/>
  <c r="U20" i="1"/>
  <c r="W20" i="1" l="1"/>
  <c r="X20" i="1" s="1"/>
  <c r="Y20" i="1" s="1"/>
</calcChain>
</file>

<file path=xl/sharedStrings.xml><?xml version="1.0" encoding="utf-8"?>
<sst xmlns="http://schemas.openxmlformats.org/spreadsheetml/2006/main" count="171" uniqueCount="107">
  <si>
    <t>Riesgo</t>
  </si>
  <si>
    <t>No</t>
  </si>
  <si>
    <t>Descripción</t>
  </si>
  <si>
    <t>Acciones</t>
  </si>
  <si>
    <t>Indicador</t>
  </si>
  <si>
    <t>SI</t>
  </si>
  <si>
    <t>NO</t>
  </si>
  <si>
    <t>IDENTIFICACIÓN DEL RIESGO</t>
  </si>
  <si>
    <t>Consecuencias</t>
  </si>
  <si>
    <t>Análisis del Riesgo</t>
  </si>
  <si>
    <t>Riesgo Inherente</t>
  </si>
  <si>
    <t>Probabilidad</t>
  </si>
  <si>
    <t>Impacto</t>
  </si>
  <si>
    <t>Zona del Riesgo</t>
  </si>
  <si>
    <t>Controles</t>
  </si>
  <si>
    <t>Riesgo Residual</t>
  </si>
  <si>
    <t>Acciones asociadas al control</t>
  </si>
  <si>
    <t>Valoración del Riesgo</t>
  </si>
  <si>
    <t>(1) Rara Vez</t>
  </si>
  <si>
    <t>(2) Improbable</t>
  </si>
  <si>
    <t>(3) Posible</t>
  </si>
  <si>
    <t>(4) Probable</t>
  </si>
  <si>
    <t>(5) Casi Seguro</t>
  </si>
  <si>
    <t>Si</t>
  </si>
  <si>
    <t>Calificación de controles</t>
  </si>
  <si>
    <t>Causas</t>
  </si>
  <si>
    <t>Responsable</t>
  </si>
  <si>
    <t>Descriptor</t>
  </si>
  <si>
    <t>Calificación Controles</t>
  </si>
  <si>
    <t>Primer Cuatrimestre</t>
  </si>
  <si>
    <t>Segundo Cuatrimestre</t>
  </si>
  <si>
    <t>Tercer Cuatrimestre</t>
  </si>
  <si>
    <t>En término</t>
  </si>
  <si>
    <t>Extemporáneo</t>
  </si>
  <si>
    <t>Procesos</t>
  </si>
  <si>
    <t>Gestión Documental</t>
  </si>
  <si>
    <t>Gestión Jurídica</t>
  </si>
  <si>
    <t>Planeación Estratégica</t>
  </si>
  <si>
    <t>Responsabilidad Fiscal</t>
  </si>
  <si>
    <t>Jurisdicción Coactiva</t>
  </si>
  <si>
    <t>B</t>
  </si>
  <si>
    <t>E</t>
  </si>
  <si>
    <t>Reducir el riesgo, evitar, compartir o transferir</t>
  </si>
  <si>
    <t>A</t>
  </si>
  <si>
    <t>P/I</t>
  </si>
  <si>
    <t>M</t>
  </si>
  <si>
    <t>Asumir el riesgo</t>
  </si>
  <si>
    <t>Asumir el riesgo, reducir el riesgo</t>
  </si>
  <si>
    <t>Inexistencia de un procedimiento claro para el proceso sancionatorio, que establezca los pasos, requisitos, multas y términos para las sanciones.</t>
  </si>
  <si>
    <t>No custodiar adecuadamente los expedientes de los procesos sancionatorios corriendo el riesgo de pérdidas o deterioro parciales o totales de la información</t>
  </si>
  <si>
    <t>Opciones de Manejo</t>
  </si>
  <si>
    <t xml:space="preserve">Promover la capacitación y actualización permanente de los funcionarios del proceso en la normatividad vigente sobre procesos sancionatorios </t>
  </si>
  <si>
    <t>Establecimiento de un manual o guía del proceso sancionatorio que oriente los procedimiento, pasos, esquemas, términos y demás parámetros del proceso sancionatorio</t>
  </si>
  <si>
    <t xml:space="preserve">Establecer las medidas de custodia de los expedientes sancionatorios </t>
  </si>
  <si>
    <t>Valoración de Controles</t>
  </si>
  <si>
    <t xml:space="preserve">Guías para el  manejo </t>
  </si>
  <si>
    <t>Efectividad de la herramienta</t>
  </si>
  <si>
    <t>Definición de responsables</t>
  </si>
  <si>
    <t>Frecuencia de ejecución</t>
  </si>
  <si>
    <t>Calificación</t>
  </si>
  <si>
    <t>No de jornadas internas de actualización del proceso realizadas / No de jornadas de actualización del proceso programadas</t>
  </si>
  <si>
    <t>Tomar medidas de protección para todos los expedientes sancionatorios</t>
  </si>
  <si>
    <t xml:space="preserve">Conocimientos desactualizados sobre la normatividad sobre sanciones fiscales </t>
  </si>
  <si>
    <t xml:space="preserve">Capacitaciones insuficientes;  sistemas de control y monitoreo ineficientes; falta de mecanismos de protección y custodia de la gestión documental; sobrecarga laboral. </t>
  </si>
  <si>
    <t>Impunidad, pérdida de la credibilidad y confianza ciudadana;  incumplimiento de los fines esenciales del proceso, pérdida o deterioro de los documentos y expedientes, investigaciones administrativas, disciplinarias y penales</t>
  </si>
  <si>
    <t>OBJETIVO: Determinar la responsabilidad de los servidores públicos y/o particulares que administren fondos o bienes públicos o que tengan el deber de colaborar con las investigaciones de las contralorías territoriales, cuando no presenten informes, cuentas, no respondan los requerimientos de información o de documentos, le hagan glosas a las cuentas que presenten, no constituyan pólizas de seguros sobre los bienes a su cargo, no cumplan los planes de mejoramiento o acciones de mejora, entorpezcan, impidan o dificulten las labores de la Contraloría Departamental de Bolívar.</t>
  </si>
  <si>
    <t>PROCESO: ADMINISTRATIVO SANCIONATORIO</t>
  </si>
  <si>
    <t>Ética y Comunicación</t>
  </si>
  <si>
    <t>Atención al Ciudadano</t>
  </si>
  <si>
    <t xml:space="preserve">Fortalecimiento a la Participación Ciudadana </t>
  </si>
  <si>
    <t xml:space="preserve">Auditoría </t>
  </si>
  <si>
    <t>Administrativo Sancionatorio</t>
  </si>
  <si>
    <t>Talento Humano</t>
  </si>
  <si>
    <t>Presupuesto</t>
  </si>
  <si>
    <t>Contabilidad</t>
  </si>
  <si>
    <t>Tesorería</t>
  </si>
  <si>
    <t>Adquisición de Bienes y Servicios</t>
  </si>
  <si>
    <t>Gestión de la Infraestructura</t>
  </si>
  <si>
    <t>Tecnologías de la Información</t>
  </si>
  <si>
    <t>Control Interno</t>
  </si>
  <si>
    <t>Control Disciplinario</t>
  </si>
  <si>
    <t>Responsable del proceso administrativo sancionatorio</t>
  </si>
  <si>
    <t>No de expedientes sancionatorios protegidos / No de expedientes sancionatorios</t>
  </si>
  <si>
    <t>Realizar jornadas internas  de actualización normativa en el marco de los decretos que reglamentaron el acto legislativo 04 de 2019</t>
  </si>
  <si>
    <t>Indicador de Cumplimiento</t>
  </si>
  <si>
    <t>Herramienta para el control</t>
  </si>
  <si>
    <t>RIESGOS ASOCIADOS POR LA EMERGENCIA SANITARIA COMO CONSECUENCIA DEL COVID-19</t>
  </si>
  <si>
    <t xml:space="preserve">Posibilidad de contagio Covid -19 por la Interacción con otros funcionarios, y público en general </t>
  </si>
  <si>
    <t>Tránsito obligatorio  de funcionarios de la dependencia  por todas las áreas de la entidad para el cumplimiento de las obligaciones laborales y contactos con los ciudadanos para atender sus requerimientos</t>
  </si>
  <si>
    <t xml:space="preserve">Afectaciones graves a la salud de los funcionarios de la Dependencia </t>
  </si>
  <si>
    <t>EXTREMA</t>
  </si>
  <si>
    <t>Conocimiento y aplicación  por parte de los funcionarios de algunas  medidas generales: Lavado de Manos, Distanciamiento Físico, Uso de Tapabocas de acuerdo a lo definido en la resolución 666 del 24 de Abril de 2020                                                                           Reuniones del COPASST para analizar los riesgos de salud a los que se exponen los funcionarios y establecer líneas de acción</t>
  </si>
  <si>
    <t>ALTA</t>
  </si>
  <si>
    <t>Responsable de los procesos de Talento Humano, Planeación</t>
  </si>
  <si>
    <t xml:space="preserve">Definir lineamientos para realizar las actividades laborales en un horario flexible
</t>
  </si>
  <si>
    <t>Despacho del Contralor-Profesional de Talento Humano</t>
  </si>
  <si>
    <t xml:space="preserve">Organizar el acceso controlado de personas a la entidad y por áreas. </t>
  </si>
  <si>
    <t>Despacho del Contralor-Profesional de Servicios Generales</t>
  </si>
  <si>
    <t xml:space="preserve">Atención y comunicación  por teléfono, correos institucionales, personales y pagina WEB de la entidad.  </t>
  </si>
  <si>
    <t>No. de mecanismos utilizados de atención y comunicación a personas internas y externas en la Entidad covid-19 / No. de mecanismos a utilizar de atención y comunicación a  personas internas y externas en la Entidad covid-19.</t>
  </si>
  <si>
    <t>Limitar la atención de personas durante la ejecución de las actividades del proceso.</t>
  </si>
  <si>
    <t>Aplicación de la resolucion por medio de la cual se actualiza el procedimiento administrativo sancionatorio en la Contraloría Departamental de Bolívar y demás procedimientos en el marco del acto legislativo 04 de 2019 y sus decretos reglamentarios</t>
  </si>
  <si>
    <t xml:space="preserve">Implementación de protocolos de Bioseguridad para que entre otros aspectos, se  de el uso adecuado de los elementos de bioseguridad en el marco de normas técnicas de SST y se definan lineamientos para  que se adelanten las labores por grupos de funcionarios, guardando el distanciamiento social. </t>
  </si>
  <si>
    <t>Protocolos implementados</t>
  </si>
  <si>
    <t xml:space="preserve">Lineamientos cumplidos para realizar las actividades laborales en un horario flexible
</t>
  </si>
  <si>
    <t>Numero de Controles aplicados / Numero de controles establecidos</t>
  </si>
  <si>
    <t>Responsables del proceso de control interno disciplinario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</si>
</sst>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sz val="11"/>
      <color theme="1"/>
      <name val="Arial Narrow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2"/>
      <color theme="0"/>
      <name val="Arial"/>
      <family val="2"/>
    </font>
    <font>
      <b/>
      <sz val="14"/>
      <color theme="0"/>
      <name val="Arial"/>
      <family val="2"/>
    </font>
    <font>
      <sz val="12"/>
      <color rgb="FF000000"/>
      <name val="Arial"/>
      <family val="2"/>
    </font>
    <font>
      <b/>
      <sz val="12"/>
      <color theme="0"/>
      <name val="Arial"/>
      <family val="2"/>
    </font>
    <font>
      <sz val="9"/>
      <color theme="0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4"/>
      <color rgb="FF002060"/>
      <name val="Arial"/>
      <family val="2"/>
    </font>
    <font>
      <b/>
      <sz val="16"/>
      <color theme="0"/>
      <name val="Arial"/>
      <family val="2"/>
    </font>
    <font>
      <b/>
      <sz val="12"/>
      <color theme="1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FF7619"/>
        <bgColor indexed="64"/>
      </patternFill>
    </fill>
    <fill>
      <patternFill patternType="solid">
        <fgColor rgb="FF00A4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2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lef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5" fillId="0" borderId="1" xfId="0" applyFont="1" applyBorder="1" applyAlignment="1">
      <alignment horizontal="left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5" borderId="0" xfId="0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5" fillId="6" borderId="1" xfId="0" applyFont="1" applyFill="1" applyBorder="1" applyAlignment="1">
      <alignment horizontal="center" vertical="center" wrapText="1"/>
    </xf>
    <xf numFmtId="0" fontId="0" fillId="8" borderId="0" xfId="0" applyFill="1" applyAlignment="1">
      <alignment horizontal="center" vertical="center"/>
    </xf>
    <xf numFmtId="0" fontId="5" fillId="0" borderId="1" xfId="0" applyFont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textRotation="90" wrapText="1"/>
    </xf>
    <xf numFmtId="0" fontId="13" fillId="10" borderId="1" xfId="0" applyFont="1" applyFill="1" applyBorder="1" applyAlignment="1">
      <alignment horizontal="center" vertical="center" textRotation="90" wrapText="1"/>
    </xf>
    <xf numFmtId="0" fontId="11" fillId="10" borderId="1" xfId="0" applyFont="1" applyFill="1" applyBorder="1" applyAlignment="1">
      <alignment horizontal="center" vertical="center" textRotation="90" wrapText="1"/>
    </xf>
    <xf numFmtId="0" fontId="14" fillId="6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4" fillId="6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8" fillId="9" borderId="1" xfId="0" applyFont="1" applyFill="1" applyBorder="1" applyAlignment="1">
      <alignment horizontal="center" vertical="center"/>
    </xf>
    <xf numFmtId="0" fontId="8" fillId="9" borderId="8" xfId="0" applyFont="1" applyFill="1" applyBorder="1" applyAlignment="1">
      <alignment horizontal="center"/>
    </xf>
    <xf numFmtId="0" fontId="8" fillId="9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9" xfId="0" applyFont="1" applyFill="1" applyBorder="1" applyAlignment="1">
      <alignment horizontal="center" vertical="center" wrapText="1"/>
    </xf>
    <xf numFmtId="0" fontId="15" fillId="10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1" fontId="5" fillId="3" borderId="5" xfId="0" applyNumberFormat="1" applyFont="1" applyFill="1" applyBorder="1" applyAlignment="1">
      <alignment horizontal="center" vertical="center" wrapText="1"/>
    </xf>
    <xf numFmtId="1" fontId="5" fillId="3" borderId="3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6" fillId="11" borderId="2" xfId="0" applyFont="1" applyFill="1" applyBorder="1" applyAlignment="1">
      <alignment horizontal="center" vertical="center" wrapText="1"/>
    </xf>
    <xf numFmtId="0" fontId="16" fillId="11" borderId="9" xfId="0" applyFont="1" applyFill="1" applyBorder="1" applyAlignment="1">
      <alignment horizontal="center" vertical="center" wrapText="1"/>
    </xf>
    <xf numFmtId="0" fontId="16" fillId="11" borderId="7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5" fillId="9" borderId="3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9900"/>
      <color rgb="FF00A400"/>
      <color rgb="FFFF7619"/>
      <color rgb="FF99CC00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161925</xdr:colOff>
      <xdr:row>1</xdr:row>
      <xdr:rowOff>204788</xdr:rowOff>
    </xdr:from>
    <xdr:to>
      <xdr:col>25</xdr:col>
      <xdr:colOff>571500</xdr:colOff>
      <xdr:row>7</xdr:row>
      <xdr:rowOff>66675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05550" y="419101"/>
          <a:ext cx="15625763" cy="11477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O" sz="3000">
              <a:latin typeface="Arial" panose="020B0604020202020204" pitchFamily="34" charset="0"/>
              <a:cs typeface="Arial" panose="020B0604020202020204" pitchFamily="34" charset="0"/>
            </a:rPr>
            <a:t>CONTRALORÍA DEPARTAMENTAL DE BOLÍVAR</a:t>
          </a:r>
        </a:p>
        <a:p>
          <a:pPr algn="ctr"/>
          <a:r>
            <a:rPr lang="es-CO" sz="3000" b="1">
              <a:latin typeface="Arial" panose="020B0604020202020204" pitchFamily="34" charset="0"/>
              <a:cs typeface="Arial" panose="020B0604020202020204" pitchFamily="34" charset="0"/>
            </a:rPr>
            <a:t>MAPA DE RIESGOS INSTITUCIONAL 2021</a:t>
          </a:r>
        </a:p>
      </xdr:txBody>
    </xdr:sp>
    <xdr:clientData/>
  </xdr:twoCellAnchor>
  <xdr:twoCellAnchor editAs="oneCell">
    <xdr:from>
      <xdr:col>3</xdr:col>
      <xdr:colOff>1595436</xdr:colOff>
      <xdr:row>1</xdr:row>
      <xdr:rowOff>1</xdr:rowOff>
    </xdr:from>
    <xdr:to>
      <xdr:col>4</xdr:col>
      <xdr:colOff>397331</xdr:colOff>
      <xdr:row>8</xdr:row>
      <xdr:rowOff>119062</xdr:rowOff>
    </xdr:to>
    <xdr:pic>
      <xdr:nvPicPr>
        <xdr:cNvPr id="5" name="Imagen 4" descr="Resultado de imagen para contraloría de bolivar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9061" y="214314"/>
          <a:ext cx="1659395" cy="161924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pa%20de%20Riesgos%20Institucional%20Responsabilidad%20Fisc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pa de Riesgo"/>
      <sheetName val="NO TOCAR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A400"/>
  </sheetPr>
  <dimension ref="A1:AB27"/>
  <sheetViews>
    <sheetView tabSelected="1" topLeftCell="J1" zoomScale="95" zoomScaleNormal="95" zoomScaleSheetLayoutView="40" workbookViewId="0">
      <selection activeCell="Z24" sqref="Z24"/>
    </sheetView>
  </sheetViews>
  <sheetFormatPr baseColWidth="10" defaultRowHeight="16.5" x14ac:dyDescent="0.3"/>
  <cols>
    <col min="1" max="1" width="7.42578125" style="6" customWidth="1"/>
    <col min="2" max="2" width="46.85546875" style="2" customWidth="1"/>
    <col min="3" max="3" width="38.28515625" style="5" customWidth="1"/>
    <col min="4" max="4" width="43" style="2" customWidth="1"/>
    <col min="5" max="5" width="9.42578125" style="4" customWidth="1"/>
    <col min="6" max="6" width="9.28515625" style="4" customWidth="1"/>
    <col min="7" max="7" width="8" style="4" customWidth="1"/>
    <col min="8" max="8" width="15.5703125" style="4" customWidth="1"/>
    <col min="9" max="9" width="33.28515625" style="4" customWidth="1"/>
    <col min="10" max="18" width="4.5703125" style="26" customWidth="1"/>
    <col min="19" max="19" width="4.5703125" style="4" customWidth="1"/>
    <col min="20" max="20" width="14.28515625" style="4" customWidth="1"/>
    <col min="21" max="21" width="9.28515625" style="4" customWidth="1"/>
    <col min="22" max="22" width="10.7109375" style="4" customWidth="1"/>
    <col min="23" max="23" width="10.28515625" style="4" customWidth="1"/>
    <col min="24" max="24" width="17.7109375" style="4" customWidth="1"/>
    <col min="25" max="25" width="27.42578125" style="4" customWidth="1"/>
    <col min="26" max="26" width="43.42578125" style="2" customWidth="1"/>
    <col min="27" max="27" width="28.7109375" style="2" customWidth="1"/>
    <col min="28" max="28" width="32.5703125" style="2" customWidth="1"/>
    <col min="29" max="16384" width="11.42578125" style="1"/>
  </cols>
  <sheetData>
    <row r="1" spans="1:28" x14ac:dyDescent="0.3">
      <c r="A1" s="41"/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</row>
    <row r="2" spans="1:28" s="3" customFormat="1" x14ac:dyDescent="0.3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</row>
    <row r="3" spans="1:28" s="3" customFormat="1" x14ac:dyDescent="0.3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</row>
    <row r="4" spans="1:28" s="3" customFormat="1" x14ac:dyDescent="0.3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</row>
    <row r="5" spans="1:28" s="3" customFormat="1" x14ac:dyDescent="0.3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</row>
    <row r="6" spans="1:28" s="3" customFormat="1" x14ac:dyDescent="0.3">
      <c r="A6" s="41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</row>
    <row r="7" spans="1:28" s="3" customFormat="1" x14ac:dyDescent="0.3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</row>
    <row r="8" spans="1:28" s="3" customFormat="1" x14ac:dyDescent="0.3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</row>
    <row r="9" spans="1:28" s="3" customFormat="1" x14ac:dyDescent="0.3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</row>
    <row r="10" spans="1:28" s="3" customFormat="1" x14ac:dyDescent="0.3">
      <c r="A10" s="41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</row>
    <row r="11" spans="1:28" ht="17.25" customHeight="1" x14ac:dyDescent="0.3">
      <c r="A11" s="48" t="s">
        <v>7</v>
      </c>
      <c r="B11" s="48"/>
      <c r="C11" s="48"/>
      <c r="D11" s="49"/>
      <c r="E11" s="50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2"/>
    </row>
    <row r="12" spans="1:28" ht="28.5" customHeight="1" x14ac:dyDescent="0.3">
      <c r="A12" s="47" t="s">
        <v>0</v>
      </c>
      <c r="B12" s="47"/>
      <c r="C12" s="47" t="s">
        <v>25</v>
      </c>
      <c r="D12" s="47" t="s">
        <v>8</v>
      </c>
      <c r="E12" s="44" t="s">
        <v>9</v>
      </c>
      <c r="F12" s="44"/>
      <c r="G12" s="44"/>
      <c r="H12" s="44"/>
      <c r="I12" s="53" t="s">
        <v>17</v>
      </c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</row>
    <row r="13" spans="1:28" s="3" customFormat="1" ht="28.5" customHeight="1" x14ac:dyDescent="0.3">
      <c r="A13" s="47"/>
      <c r="B13" s="47"/>
      <c r="C13" s="47"/>
      <c r="D13" s="47"/>
      <c r="E13" s="45" t="s">
        <v>10</v>
      </c>
      <c r="F13" s="45"/>
      <c r="G13" s="45"/>
      <c r="H13" s="45"/>
      <c r="I13" s="46" t="s">
        <v>14</v>
      </c>
      <c r="J13" s="54" t="s">
        <v>54</v>
      </c>
      <c r="K13" s="54"/>
      <c r="L13" s="54"/>
      <c r="M13" s="54"/>
      <c r="N13" s="54"/>
      <c r="O13" s="54"/>
      <c r="P13" s="54"/>
      <c r="Q13" s="54"/>
      <c r="R13" s="54"/>
      <c r="S13" s="54"/>
      <c r="T13" s="43" t="s">
        <v>28</v>
      </c>
      <c r="U13" s="45" t="s">
        <v>15</v>
      </c>
      <c r="V13" s="45"/>
      <c r="W13" s="45"/>
      <c r="X13" s="45"/>
      <c r="Y13" s="35"/>
      <c r="Z13" s="42" t="s">
        <v>16</v>
      </c>
      <c r="AA13" s="42"/>
      <c r="AB13" s="42"/>
    </row>
    <row r="14" spans="1:28" ht="148.5" customHeight="1" x14ac:dyDescent="0.3">
      <c r="A14" s="36" t="s">
        <v>1</v>
      </c>
      <c r="B14" s="36" t="s">
        <v>2</v>
      </c>
      <c r="C14" s="47"/>
      <c r="D14" s="47"/>
      <c r="E14" s="37" t="s">
        <v>11</v>
      </c>
      <c r="F14" s="37" t="s">
        <v>12</v>
      </c>
      <c r="G14" s="37" t="s">
        <v>27</v>
      </c>
      <c r="H14" s="37" t="s">
        <v>13</v>
      </c>
      <c r="I14" s="46"/>
      <c r="J14" s="38" t="s">
        <v>85</v>
      </c>
      <c r="K14" s="38" t="s">
        <v>59</v>
      </c>
      <c r="L14" s="38" t="s">
        <v>55</v>
      </c>
      <c r="M14" s="38" t="s">
        <v>59</v>
      </c>
      <c r="N14" s="38" t="s">
        <v>56</v>
      </c>
      <c r="O14" s="38" t="s">
        <v>59</v>
      </c>
      <c r="P14" s="38" t="s">
        <v>57</v>
      </c>
      <c r="Q14" s="38" t="s">
        <v>59</v>
      </c>
      <c r="R14" s="38" t="s">
        <v>58</v>
      </c>
      <c r="S14" s="39" t="s">
        <v>59</v>
      </c>
      <c r="T14" s="43"/>
      <c r="U14" s="37" t="s">
        <v>11</v>
      </c>
      <c r="V14" s="37" t="s">
        <v>12</v>
      </c>
      <c r="W14" s="37" t="s">
        <v>27</v>
      </c>
      <c r="X14" s="37" t="s">
        <v>13</v>
      </c>
      <c r="Y14" s="37" t="s">
        <v>50</v>
      </c>
      <c r="Z14" s="40" t="s">
        <v>3</v>
      </c>
      <c r="AA14" s="40" t="s">
        <v>26</v>
      </c>
      <c r="AB14" s="40" t="s">
        <v>4</v>
      </c>
    </row>
    <row r="15" spans="1:28" x14ac:dyDescent="0.3">
      <c r="A15" s="55"/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</row>
    <row r="16" spans="1:28" s="14" customFormat="1" ht="20.25" customHeight="1" x14ac:dyDescent="0.25">
      <c r="A16" s="65" t="s">
        <v>66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6"/>
      <c r="Z16" s="66"/>
      <c r="AA16" s="66"/>
      <c r="AB16" s="67"/>
    </row>
    <row r="17" spans="1:28" s="14" customFormat="1" ht="41.25" customHeight="1" x14ac:dyDescent="0.25">
      <c r="A17" s="68" t="s">
        <v>65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70"/>
    </row>
    <row r="18" spans="1:28" s="14" customFormat="1" ht="81" customHeight="1" x14ac:dyDescent="0.25">
      <c r="A18" s="61">
        <v>1</v>
      </c>
      <c r="B18" s="82" t="s">
        <v>62</v>
      </c>
      <c r="C18" s="58" t="s">
        <v>63</v>
      </c>
      <c r="D18" s="58" t="s">
        <v>64</v>
      </c>
      <c r="E18" s="56">
        <v>1</v>
      </c>
      <c r="F18" s="56">
        <v>5</v>
      </c>
      <c r="G18" s="63" t="str">
        <f>INDEX('NO TOCAR'!$J$14:$N$18,'Mapa de Riesgo'!E18,'Mapa de Riesgo'!F18)</f>
        <v>A</v>
      </c>
      <c r="H18" s="61" t="str">
        <f t="shared" ref="H18:H21" si="0">IF(G18="B","BAJA",IF(G18="M","MODERADA",IF(G18="A","ALTA","EXTREMA")))</f>
        <v>ALTA</v>
      </c>
      <c r="I18" s="58" t="s">
        <v>51</v>
      </c>
      <c r="J18" s="73" t="s">
        <v>23</v>
      </c>
      <c r="K18" s="73">
        <f t="shared" ref="K18:M21" si="1">IF(J18="SI","15")+IF(J18="NO","0")</f>
        <v>15</v>
      </c>
      <c r="L18" s="73" t="s">
        <v>23</v>
      </c>
      <c r="M18" s="73">
        <f t="shared" si="1"/>
        <v>15</v>
      </c>
      <c r="N18" s="73" t="s">
        <v>23</v>
      </c>
      <c r="O18" s="73">
        <f t="shared" ref="O18:O21" si="2">IF(N18="SI","30")+IF(N18="NO","0")</f>
        <v>30</v>
      </c>
      <c r="P18" s="73" t="s">
        <v>23</v>
      </c>
      <c r="Q18" s="73">
        <f t="shared" ref="Q18:Q21" si="3">IF(P18="SI","15")+IF(P18="NO","0")</f>
        <v>15</v>
      </c>
      <c r="R18" s="73" t="s">
        <v>1</v>
      </c>
      <c r="S18" s="56">
        <f t="shared" ref="S18:S21" si="4">IF(R18="SI","25")+IF(R18="NO","0")</f>
        <v>0</v>
      </c>
      <c r="T18" s="71">
        <f>(K18+M18+O18+Q18)</f>
        <v>75</v>
      </c>
      <c r="U18" s="56">
        <f t="shared" ref="U18" si="5">IF(T18&lt;=50,E18,IF(T18&lt;=75,IF(E18&lt;&gt;1,E18-1,E18),IF(T18&gt;75,(IF(E18=1,E18,IF(E18=2,1,E18-2))),"")))</f>
        <v>1</v>
      </c>
      <c r="V18" s="56">
        <f t="shared" ref="V18" si="6">IF(T18&lt;=50,F18,IF(AND(T18&lt;=75,F18&lt;&gt;1),F18-1,IF(AND(T18&lt;=75,F18=1),1,IF(AND(T18&gt;75,F18=1),1,IF(AND(T18&gt;75,F18=2),1,F18-2)))))</f>
        <v>4</v>
      </c>
      <c r="W18" s="80" t="str">
        <f>INDEX('NO TOCAR'!$J$14:$N$18,'Mapa de Riesgo'!U18,'Mapa de Riesgo'!V18)</f>
        <v>A</v>
      </c>
      <c r="X18" s="61" t="str">
        <f t="shared" ref="X18:X21" si="7">IF(W18="B","BAJA",IF(W18="M","MODERADA",IF(W18="A","ALTA","EXTREMA")))</f>
        <v>ALTA</v>
      </c>
      <c r="Y18" s="78" t="str">
        <f t="shared" ref="Y18:Y21" si="8">IF(X18="BAJA","Asumir el Riesgo",IF(X18="MODERADA","Asumir el Riesgo, Reducir el Riesgo",IF(X18="ALTA","Reducir el Riesgo, Evitar, Compartir o Transferir",IF(X18="EXTREMA","Reducir el Riesgo, Evitar, Compartir o Transferir"))))</f>
        <v>Reducir el Riesgo, Evitar, Compartir o Transferir</v>
      </c>
      <c r="Z18" s="58" t="s">
        <v>83</v>
      </c>
      <c r="AA18" s="56" t="s">
        <v>81</v>
      </c>
      <c r="AB18" s="82" t="s">
        <v>60</v>
      </c>
    </row>
    <row r="19" spans="1:28" s="14" customFormat="1" ht="67.5" customHeight="1" x14ac:dyDescent="0.25">
      <c r="A19" s="62"/>
      <c r="B19" s="83"/>
      <c r="C19" s="59"/>
      <c r="D19" s="59"/>
      <c r="E19" s="57"/>
      <c r="F19" s="57"/>
      <c r="G19" s="64"/>
      <c r="H19" s="62"/>
      <c r="I19" s="60"/>
      <c r="J19" s="74"/>
      <c r="K19" s="74"/>
      <c r="L19" s="74"/>
      <c r="M19" s="74"/>
      <c r="N19" s="74"/>
      <c r="O19" s="74"/>
      <c r="P19" s="74"/>
      <c r="Q19" s="74"/>
      <c r="R19" s="74"/>
      <c r="S19" s="57"/>
      <c r="T19" s="72"/>
      <c r="U19" s="57"/>
      <c r="V19" s="57"/>
      <c r="W19" s="81"/>
      <c r="X19" s="62"/>
      <c r="Y19" s="79"/>
      <c r="Z19" s="60"/>
      <c r="AA19" s="57"/>
      <c r="AB19" s="83"/>
    </row>
    <row r="20" spans="1:28" s="14" customFormat="1" ht="108.75" customHeight="1" x14ac:dyDescent="0.25">
      <c r="A20" s="15">
        <v>2</v>
      </c>
      <c r="B20" s="23" t="s">
        <v>48</v>
      </c>
      <c r="C20" s="59"/>
      <c r="D20" s="59"/>
      <c r="E20" s="12">
        <v>1</v>
      </c>
      <c r="F20" s="12">
        <v>5</v>
      </c>
      <c r="G20" s="33" t="str">
        <f>INDEX('NO TOCAR'!$J$14:$N$18,'Mapa de Riesgo'!E20,'Mapa de Riesgo'!F20)</f>
        <v>A</v>
      </c>
      <c r="H20" s="15" t="str">
        <f t="shared" si="0"/>
        <v>ALTA</v>
      </c>
      <c r="I20" s="13" t="s">
        <v>52</v>
      </c>
      <c r="J20" s="25" t="s">
        <v>23</v>
      </c>
      <c r="K20" s="25">
        <f t="shared" si="1"/>
        <v>15</v>
      </c>
      <c r="L20" s="25" t="s">
        <v>23</v>
      </c>
      <c r="M20" s="25">
        <f t="shared" si="1"/>
        <v>15</v>
      </c>
      <c r="N20" s="25" t="s">
        <v>1</v>
      </c>
      <c r="O20" s="25">
        <f t="shared" si="2"/>
        <v>0</v>
      </c>
      <c r="P20" s="25" t="s">
        <v>23</v>
      </c>
      <c r="Q20" s="25">
        <f t="shared" si="3"/>
        <v>15</v>
      </c>
      <c r="R20" s="25" t="s">
        <v>1</v>
      </c>
      <c r="S20" s="12">
        <f t="shared" si="4"/>
        <v>0</v>
      </c>
      <c r="T20" s="21">
        <f>(K20+M20+O20+Q20+S20)</f>
        <v>45</v>
      </c>
      <c r="U20" s="12">
        <f t="shared" ref="U20:U21" si="9">IF(T20&lt;=50,E20,IF(T20&lt;=75,IF(E20&lt;&gt;1,E20-1,E20),IF(T20&gt;75,(IF(E20=1,E20,IF(E20=2,1,E20-2))),"")))</f>
        <v>1</v>
      </c>
      <c r="V20" s="12">
        <v>4</v>
      </c>
      <c r="W20" s="33" t="str">
        <f>INDEX('NO TOCAR'!$J$14:$N$18,'Mapa de Riesgo'!U20,'Mapa de Riesgo'!V20)</f>
        <v>A</v>
      </c>
      <c r="X20" s="15" t="str">
        <f t="shared" si="7"/>
        <v>ALTA</v>
      </c>
      <c r="Y20" s="24" t="str">
        <f t="shared" si="8"/>
        <v>Reducir el Riesgo, Evitar, Compartir o Transferir</v>
      </c>
      <c r="Z20" s="32" t="s">
        <v>101</v>
      </c>
      <c r="AA20" s="32" t="s">
        <v>81</v>
      </c>
      <c r="AB20" s="32" t="s">
        <v>84</v>
      </c>
    </row>
    <row r="21" spans="1:28" s="14" customFormat="1" ht="67.5" customHeight="1" x14ac:dyDescent="0.25">
      <c r="A21" s="15">
        <v>3</v>
      </c>
      <c r="B21" s="20" t="s">
        <v>49</v>
      </c>
      <c r="C21" s="60"/>
      <c r="D21" s="60"/>
      <c r="E21" s="12">
        <v>2</v>
      </c>
      <c r="F21" s="12">
        <v>5</v>
      </c>
      <c r="G21" s="30" t="str">
        <f>INDEX('NO TOCAR'!$J$14:$N$18,'Mapa de Riesgo'!E21,'Mapa de Riesgo'!F21)</f>
        <v>E</v>
      </c>
      <c r="H21" s="15" t="str">
        <f t="shared" si="0"/>
        <v>EXTREMA</v>
      </c>
      <c r="I21" s="13" t="s">
        <v>53</v>
      </c>
      <c r="J21" s="25" t="s">
        <v>23</v>
      </c>
      <c r="K21" s="25">
        <f t="shared" si="1"/>
        <v>15</v>
      </c>
      <c r="L21" s="25" t="s">
        <v>23</v>
      </c>
      <c r="M21" s="25">
        <f t="shared" si="1"/>
        <v>15</v>
      </c>
      <c r="N21" s="25" t="s">
        <v>23</v>
      </c>
      <c r="O21" s="25">
        <f t="shared" si="2"/>
        <v>30</v>
      </c>
      <c r="P21" s="25" t="s">
        <v>23</v>
      </c>
      <c r="Q21" s="25">
        <f t="shared" si="3"/>
        <v>15</v>
      </c>
      <c r="R21" s="25" t="s">
        <v>23</v>
      </c>
      <c r="S21" s="12">
        <f t="shared" si="4"/>
        <v>25</v>
      </c>
      <c r="T21" s="21">
        <v>100</v>
      </c>
      <c r="U21" s="12">
        <f t="shared" si="9"/>
        <v>1</v>
      </c>
      <c r="V21" s="12">
        <f t="shared" ref="V21" si="10">IF(T21&lt;=50,F21,IF(AND(T21&lt;=75,F21&lt;&gt;1),F21-1,IF(AND(T21&lt;=75,F21=1),1,IF(AND(T21&gt;75,F21=1),1,IF(AND(T21&gt;75,F21=2),1,F21-2)))))</f>
        <v>3</v>
      </c>
      <c r="W21" s="34" t="str">
        <f>INDEX('NO TOCAR'!$J$14:$N$18,'Mapa de Riesgo'!U21,'Mapa de Riesgo'!V21)</f>
        <v>M</v>
      </c>
      <c r="X21" s="15" t="str">
        <f t="shared" si="7"/>
        <v>MODERADA</v>
      </c>
      <c r="Y21" s="24" t="str">
        <f t="shared" si="8"/>
        <v>Asumir el Riesgo, Reducir el Riesgo</v>
      </c>
      <c r="Z21" s="13" t="s">
        <v>61</v>
      </c>
      <c r="AA21" s="32" t="s">
        <v>81</v>
      </c>
      <c r="AB21" s="13" t="s">
        <v>82</v>
      </c>
    </row>
    <row r="22" spans="1:28" s="14" customFormat="1" ht="24" customHeight="1" x14ac:dyDescent="0.25">
      <c r="A22" s="75" t="s">
        <v>86</v>
      </c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7"/>
    </row>
    <row r="23" spans="1:28" ht="138" customHeight="1" x14ac:dyDescent="0.3">
      <c r="A23" s="84">
        <v>4</v>
      </c>
      <c r="B23" s="85" t="s">
        <v>87</v>
      </c>
      <c r="C23" s="86" t="s">
        <v>88</v>
      </c>
      <c r="D23" s="86" t="s">
        <v>89</v>
      </c>
      <c r="E23" s="87">
        <v>2</v>
      </c>
      <c r="F23" s="87">
        <v>5</v>
      </c>
      <c r="G23" s="88" t="s">
        <v>41</v>
      </c>
      <c r="H23" s="89" t="s">
        <v>90</v>
      </c>
      <c r="I23" s="86" t="s">
        <v>91</v>
      </c>
      <c r="J23" s="90" t="s">
        <v>23</v>
      </c>
      <c r="K23" s="90">
        <v>15</v>
      </c>
      <c r="L23" s="90" t="s">
        <v>1</v>
      </c>
      <c r="M23" s="90">
        <f t="shared" ref="M23" si="11">IF(L23="SI","15")+IF(L23="NO","0")</f>
        <v>0</v>
      </c>
      <c r="N23" s="90" t="s">
        <v>1</v>
      </c>
      <c r="O23" s="90">
        <f t="shared" ref="O23" si="12">IF(N23="SI","30")+IF(N23="NO","0")</f>
        <v>0</v>
      </c>
      <c r="P23" s="90" t="s">
        <v>1</v>
      </c>
      <c r="Q23" s="90">
        <f t="shared" ref="Q23" si="13">IF(P23="SI","15")+IF(P23="NO","0")</f>
        <v>0</v>
      </c>
      <c r="R23" s="90" t="s">
        <v>1</v>
      </c>
      <c r="S23" s="87">
        <f t="shared" ref="S23" si="14">IF(R23="SI","25")+IF(R23="NO","0")</f>
        <v>0</v>
      </c>
      <c r="T23" s="91">
        <f t="shared" ref="T23" si="15">K23+M23+O23+Q23+S23</f>
        <v>15</v>
      </c>
      <c r="U23" s="92">
        <v>2</v>
      </c>
      <c r="V23" s="92">
        <v>4</v>
      </c>
      <c r="W23" s="93" t="s">
        <v>43</v>
      </c>
      <c r="X23" s="89" t="s">
        <v>92</v>
      </c>
      <c r="Y23" s="94" t="str">
        <f t="shared" ref="Y23" si="16">IF(X23="BAJA","Asumir el Riesgo",IF(X23="MODERADA","Asumir el Riesgo, Reducir el Riesgo",IF(X23="ALTA","Reducir el Riesgo, Evitar, Compartir o Transferir",IF(X23="EXTREMA","Reducir el Riesgo, Evitar, Compartir o Transferir"))))</f>
        <v>Reducir el Riesgo, Evitar, Compartir o Transferir</v>
      </c>
      <c r="Z23" s="32" t="s">
        <v>102</v>
      </c>
      <c r="AA23" s="32" t="s">
        <v>93</v>
      </c>
      <c r="AB23" s="23" t="s">
        <v>103</v>
      </c>
    </row>
    <row r="24" spans="1:28" ht="57" x14ac:dyDescent="0.3">
      <c r="A24" s="84"/>
      <c r="B24" s="85"/>
      <c r="C24" s="86"/>
      <c r="D24" s="86"/>
      <c r="E24" s="87"/>
      <c r="F24" s="87"/>
      <c r="G24" s="88"/>
      <c r="H24" s="89"/>
      <c r="I24" s="86"/>
      <c r="J24" s="90"/>
      <c r="K24" s="90"/>
      <c r="L24" s="90"/>
      <c r="M24" s="90"/>
      <c r="N24" s="90"/>
      <c r="O24" s="90"/>
      <c r="P24" s="90"/>
      <c r="Q24" s="90"/>
      <c r="R24" s="90"/>
      <c r="S24" s="87"/>
      <c r="T24" s="91"/>
      <c r="U24" s="92"/>
      <c r="V24" s="92"/>
      <c r="W24" s="93"/>
      <c r="X24" s="89"/>
      <c r="Y24" s="94"/>
      <c r="Z24" s="32" t="s">
        <v>94</v>
      </c>
      <c r="AA24" s="32" t="s">
        <v>95</v>
      </c>
      <c r="AB24" s="23" t="s">
        <v>104</v>
      </c>
    </row>
    <row r="25" spans="1:28" ht="60" customHeight="1" x14ac:dyDescent="0.3">
      <c r="A25" s="84"/>
      <c r="B25" s="85"/>
      <c r="C25" s="86"/>
      <c r="D25" s="86"/>
      <c r="E25" s="87"/>
      <c r="F25" s="87"/>
      <c r="G25" s="88"/>
      <c r="H25" s="89"/>
      <c r="I25" s="86"/>
      <c r="J25" s="90"/>
      <c r="K25" s="90"/>
      <c r="L25" s="90"/>
      <c r="M25" s="90"/>
      <c r="N25" s="90"/>
      <c r="O25" s="90"/>
      <c r="P25" s="90"/>
      <c r="Q25" s="90"/>
      <c r="R25" s="90"/>
      <c r="S25" s="87"/>
      <c r="T25" s="91"/>
      <c r="U25" s="92"/>
      <c r="V25" s="92"/>
      <c r="W25" s="93"/>
      <c r="X25" s="89"/>
      <c r="Y25" s="94"/>
      <c r="Z25" s="32" t="s">
        <v>96</v>
      </c>
      <c r="AA25" s="32" t="s">
        <v>97</v>
      </c>
      <c r="AB25" s="23" t="s">
        <v>105</v>
      </c>
    </row>
    <row r="26" spans="1:28" ht="114" x14ac:dyDescent="0.3">
      <c r="A26" s="84"/>
      <c r="B26" s="85"/>
      <c r="C26" s="86"/>
      <c r="D26" s="86"/>
      <c r="E26" s="87"/>
      <c r="F26" s="87"/>
      <c r="G26" s="88"/>
      <c r="H26" s="89"/>
      <c r="I26" s="86"/>
      <c r="J26" s="90"/>
      <c r="K26" s="90"/>
      <c r="L26" s="90"/>
      <c r="M26" s="90"/>
      <c r="N26" s="90"/>
      <c r="O26" s="90"/>
      <c r="P26" s="90"/>
      <c r="Q26" s="90"/>
      <c r="R26" s="90"/>
      <c r="S26" s="87"/>
      <c r="T26" s="91"/>
      <c r="U26" s="92"/>
      <c r="V26" s="92"/>
      <c r="W26" s="93"/>
      <c r="X26" s="89"/>
      <c r="Y26" s="94"/>
      <c r="Z26" s="32" t="s">
        <v>98</v>
      </c>
      <c r="AA26" s="32" t="s">
        <v>106</v>
      </c>
      <c r="AB26" s="23" t="s">
        <v>99</v>
      </c>
    </row>
    <row r="27" spans="1:28" ht="42.75" x14ac:dyDescent="0.3">
      <c r="A27" s="84"/>
      <c r="B27" s="85"/>
      <c r="C27" s="86"/>
      <c r="D27" s="86"/>
      <c r="E27" s="87"/>
      <c r="F27" s="87"/>
      <c r="G27" s="88"/>
      <c r="H27" s="89"/>
      <c r="I27" s="86"/>
      <c r="J27" s="90"/>
      <c r="K27" s="90"/>
      <c r="L27" s="90"/>
      <c r="M27" s="90"/>
      <c r="N27" s="90"/>
      <c r="O27" s="90"/>
      <c r="P27" s="90"/>
      <c r="Q27" s="90"/>
      <c r="R27" s="90"/>
      <c r="S27" s="87"/>
      <c r="T27" s="91"/>
      <c r="U27" s="92"/>
      <c r="V27" s="92"/>
      <c r="W27" s="93"/>
      <c r="X27" s="89"/>
      <c r="Y27" s="94"/>
      <c r="Z27" s="32" t="s">
        <v>100</v>
      </c>
      <c r="AA27" s="32" t="s">
        <v>106</v>
      </c>
      <c r="AB27" s="23" t="s">
        <v>105</v>
      </c>
    </row>
  </sheetData>
  <mergeCells count="71">
    <mergeCell ref="U23:U27"/>
    <mergeCell ref="V23:V27"/>
    <mergeCell ref="W23:W27"/>
    <mergeCell ref="X23:X27"/>
    <mergeCell ref="Y23:Y27"/>
    <mergeCell ref="P23:P27"/>
    <mergeCell ref="Q23:Q27"/>
    <mergeCell ref="R23:R27"/>
    <mergeCell ref="S23:S27"/>
    <mergeCell ref="T23:T27"/>
    <mergeCell ref="K23:K27"/>
    <mergeCell ref="L23:L27"/>
    <mergeCell ref="M23:M27"/>
    <mergeCell ref="N23:N27"/>
    <mergeCell ref="O23:O27"/>
    <mergeCell ref="F23:F27"/>
    <mergeCell ref="G23:G27"/>
    <mergeCell ref="H23:H27"/>
    <mergeCell ref="I23:I27"/>
    <mergeCell ref="J23:J27"/>
    <mergeCell ref="A23:A27"/>
    <mergeCell ref="B23:B27"/>
    <mergeCell ref="C23:C27"/>
    <mergeCell ref="D23:D27"/>
    <mergeCell ref="E23:E27"/>
    <mergeCell ref="A22:AB22"/>
    <mergeCell ref="Y18:Y19"/>
    <mergeCell ref="X18:X19"/>
    <mergeCell ref="W18:W19"/>
    <mergeCell ref="L18:L19"/>
    <mergeCell ref="J18:J19"/>
    <mergeCell ref="I18:I19"/>
    <mergeCell ref="Z18:Z19"/>
    <mergeCell ref="AA18:AA19"/>
    <mergeCell ref="AB18:AB19"/>
    <mergeCell ref="B18:B19"/>
    <mergeCell ref="K18:K19"/>
    <mergeCell ref="M18:M19"/>
    <mergeCell ref="O18:O19"/>
    <mergeCell ref="Q18:Q19"/>
    <mergeCell ref="S18:S19"/>
    <mergeCell ref="A15:AB15"/>
    <mergeCell ref="V18:V19"/>
    <mergeCell ref="U18:U19"/>
    <mergeCell ref="C18:C21"/>
    <mergeCell ref="D18:D21"/>
    <mergeCell ref="H18:H19"/>
    <mergeCell ref="G18:G19"/>
    <mergeCell ref="F18:F19"/>
    <mergeCell ref="E18:E19"/>
    <mergeCell ref="A16:AB16"/>
    <mergeCell ref="A17:AB17"/>
    <mergeCell ref="T18:T19"/>
    <mergeCell ref="R18:R19"/>
    <mergeCell ref="P18:P19"/>
    <mergeCell ref="N18:N19"/>
    <mergeCell ref="A18:A19"/>
    <mergeCell ref="A1:AB10"/>
    <mergeCell ref="Z13:AB13"/>
    <mergeCell ref="T13:T14"/>
    <mergeCell ref="E12:H12"/>
    <mergeCell ref="E13:H13"/>
    <mergeCell ref="I13:I14"/>
    <mergeCell ref="U13:X13"/>
    <mergeCell ref="C12:C14"/>
    <mergeCell ref="A11:D11"/>
    <mergeCell ref="A12:B13"/>
    <mergeCell ref="D12:D14"/>
    <mergeCell ref="E11:AB11"/>
    <mergeCell ref="I12:AB12"/>
    <mergeCell ref="J13:S13"/>
  </mergeCells>
  <pageMargins left="0.23622047244094491" right="1.4566929133858268" top="0.74803149606299213" bottom="0.74803149606299213" header="0.31496062992125984" footer="0.31496062992125984"/>
  <pageSetup paperSize="5" scale="35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'NO TOCAR'!$B$13:$B$14</xm:f>
          </x14:formula1>
          <xm:sqref>R18 P18 N18 L18 J18 J20:J21 L20:L21 R20:R21 P20:P21 N20:N21</xm:sqref>
        </x14:dataValidation>
        <x14:dataValidation type="list" allowBlank="1" showInputMessage="1" showErrorMessage="1" xr:uid="{00000000-0002-0000-0000-000001000000}">
          <x14:formula1>
            <xm:f>'C:\Users\LENOVO\Documents\PLANEACION ESTRATEGICA\MAPA DE RIESGOS\MAPAS DE RIESGOS PROCESO Y COVID-19 DEFINITIVOS 2021\[Mapa de Riesgos Institucional Responsabilidad Fiscal.xlsx]NO TOCAR'!#REF!</xm:f>
          </x14:formula1>
          <xm:sqref>J23 L23 N23 P23 R23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N32"/>
  <sheetViews>
    <sheetView view="pageBreakPreview" topLeftCell="A2" zoomScaleNormal="100" zoomScaleSheetLayoutView="100" workbookViewId="0">
      <selection activeCell="C5" sqref="C5:D23"/>
    </sheetView>
  </sheetViews>
  <sheetFormatPr baseColWidth="10" defaultRowHeight="15" x14ac:dyDescent="0.2"/>
  <cols>
    <col min="1" max="1" width="11.5703125" style="8" customWidth="1"/>
    <col min="2" max="2" width="30.7109375" style="8" customWidth="1"/>
    <col min="3" max="6" width="11.42578125" style="8"/>
    <col min="7" max="16384" width="11.42578125" style="7"/>
  </cols>
  <sheetData>
    <row r="1" spans="1:14" x14ac:dyDescent="0.2">
      <c r="A1" s="9"/>
      <c r="B1" s="9"/>
      <c r="C1" s="9"/>
      <c r="D1" s="9"/>
      <c r="E1" s="9"/>
    </row>
    <row r="2" spans="1:14" x14ac:dyDescent="0.2">
      <c r="A2" s="9"/>
      <c r="B2" s="9"/>
      <c r="C2" s="9"/>
      <c r="D2" s="9"/>
      <c r="E2" s="9"/>
    </row>
    <row r="3" spans="1:14" x14ac:dyDescent="0.2">
      <c r="A3" s="9"/>
      <c r="B3" s="9"/>
      <c r="C3" s="9"/>
    </row>
    <row r="4" spans="1:14" ht="15.75" x14ac:dyDescent="0.25">
      <c r="A4" s="9"/>
      <c r="B4" s="17" t="s">
        <v>11</v>
      </c>
      <c r="C4" s="9"/>
      <c r="D4" s="16" t="s">
        <v>34</v>
      </c>
      <c r="E4" s="9"/>
    </row>
    <row r="5" spans="1:14" x14ac:dyDescent="0.2">
      <c r="A5" s="9">
        <v>1</v>
      </c>
      <c r="B5" s="10" t="s">
        <v>18</v>
      </c>
      <c r="C5" s="9">
        <v>1</v>
      </c>
      <c r="D5" s="9" t="s">
        <v>37</v>
      </c>
      <c r="E5" s="9"/>
    </row>
    <row r="6" spans="1:14" x14ac:dyDescent="0.2">
      <c r="A6" s="9">
        <v>2</v>
      </c>
      <c r="B6" s="10" t="s">
        <v>19</v>
      </c>
      <c r="C6" s="9">
        <v>2</v>
      </c>
      <c r="D6" s="9" t="s">
        <v>67</v>
      </c>
      <c r="E6" s="9"/>
    </row>
    <row r="7" spans="1:14" x14ac:dyDescent="0.2">
      <c r="A7" s="9">
        <v>3</v>
      </c>
      <c r="B7" s="10" t="s">
        <v>20</v>
      </c>
      <c r="C7" s="9">
        <v>3</v>
      </c>
      <c r="D7" s="9" t="s">
        <v>68</v>
      </c>
      <c r="E7" s="9"/>
    </row>
    <row r="8" spans="1:14" x14ac:dyDescent="0.2">
      <c r="A8" s="9">
        <v>4</v>
      </c>
      <c r="B8" s="10" t="s">
        <v>21</v>
      </c>
      <c r="C8" s="9">
        <v>4</v>
      </c>
      <c r="D8" s="9" t="s">
        <v>69</v>
      </c>
      <c r="E8" s="9"/>
    </row>
    <row r="9" spans="1:14" x14ac:dyDescent="0.2">
      <c r="A9" s="9">
        <v>5</v>
      </c>
      <c r="B9" s="10" t="s">
        <v>22</v>
      </c>
      <c r="C9" s="9">
        <v>5</v>
      </c>
      <c r="D9" s="9" t="s">
        <v>70</v>
      </c>
      <c r="E9" s="9"/>
    </row>
    <row r="10" spans="1:14" x14ac:dyDescent="0.2">
      <c r="A10" s="9"/>
      <c r="B10" s="9"/>
      <c r="C10" s="9">
        <v>6</v>
      </c>
      <c r="D10" s="9" t="s">
        <v>38</v>
      </c>
      <c r="E10" s="9"/>
    </row>
    <row r="11" spans="1:14" x14ac:dyDescent="0.2">
      <c r="A11" s="9"/>
      <c r="B11" s="9"/>
      <c r="C11" s="9">
        <v>7</v>
      </c>
      <c r="D11" s="9" t="s">
        <v>71</v>
      </c>
      <c r="E11" s="9"/>
    </row>
    <row r="12" spans="1:14" x14ac:dyDescent="0.2">
      <c r="A12" s="9"/>
      <c r="B12" s="10" t="s">
        <v>12</v>
      </c>
      <c r="C12" s="9">
        <v>8</v>
      </c>
      <c r="D12" s="9" t="s">
        <v>39</v>
      </c>
      <c r="E12" s="9"/>
    </row>
    <row r="13" spans="1:14" x14ac:dyDescent="0.2">
      <c r="A13" s="9"/>
      <c r="B13" s="10" t="s">
        <v>23</v>
      </c>
      <c r="C13" s="9">
        <v>9</v>
      </c>
      <c r="D13" s="9" t="s">
        <v>72</v>
      </c>
      <c r="E13" s="9"/>
      <c r="I13" s="22" t="s">
        <v>44</v>
      </c>
      <c r="J13" s="22">
        <v>1</v>
      </c>
      <c r="K13" s="22">
        <v>2</v>
      </c>
      <c r="L13" s="22">
        <v>3</v>
      </c>
      <c r="M13" s="22">
        <v>4</v>
      </c>
      <c r="N13" s="22">
        <v>5</v>
      </c>
    </row>
    <row r="14" spans="1:14" x14ac:dyDescent="0.2">
      <c r="A14" s="9"/>
      <c r="B14" s="10" t="s">
        <v>1</v>
      </c>
      <c r="C14" s="9">
        <v>10</v>
      </c>
      <c r="D14" s="9" t="s">
        <v>73</v>
      </c>
      <c r="E14" s="9"/>
      <c r="F14" s="9"/>
      <c r="I14" s="22">
        <v>1</v>
      </c>
      <c r="J14" s="27" t="s">
        <v>40</v>
      </c>
      <c r="K14" s="27" t="s">
        <v>40</v>
      </c>
      <c r="L14" s="29" t="s">
        <v>45</v>
      </c>
      <c r="M14" s="31" t="s">
        <v>43</v>
      </c>
      <c r="N14" s="31" t="s">
        <v>43</v>
      </c>
    </row>
    <row r="15" spans="1:14" x14ac:dyDescent="0.2">
      <c r="A15" s="9"/>
      <c r="B15" s="9"/>
      <c r="C15" s="9">
        <v>11</v>
      </c>
      <c r="D15" s="9" t="s">
        <v>74</v>
      </c>
      <c r="E15" s="9"/>
      <c r="F15" s="9"/>
      <c r="I15" s="22">
        <v>2</v>
      </c>
      <c r="J15" s="27" t="s">
        <v>40</v>
      </c>
      <c r="K15" s="27" t="s">
        <v>40</v>
      </c>
      <c r="L15" s="29" t="s">
        <v>45</v>
      </c>
      <c r="M15" s="31" t="s">
        <v>43</v>
      </c>
      <c r="N15" s="28" t="s">
        <v>41</v>
      </c>
    </row>
    <row r="16" spans="1:14" x14ac:dyDescent="0.2">
      <c r="A16" s="9"/>
      <c r="B16" s="9" t="s">
        <v>12</v>
      </c>
      <c r="C16" s="9">
        <v>12</v>
      </c>
      <c r="D16" s="9" t="s">
        <v>75</v>
      </c>
      <c r="E16" s="9"/>
      <c r="F16" s="9"/>
      <c r="I16" s="22">
        <v>3</v>
      </c>
      <c r="J16" s="27" t="s">
        <v>40</v>
      </c>
      <c r="K16" s="29" t="s">
        <v>45</v>
      </c>
      <c r="L16" s="31" t="s">
        <v>43</v>
      </c>
      <c r="M16" s="28" t="s">
        <v>41</v>
      </c>
      <c r="N16" s="28" t="s">
        <v>41</v>
      </c>
    </row>
    <row r="17" spans="1:14" x14ac:dyDescent="0.2">
      <c r="A17" s="9"/>
      <c r="B17" s="11">
        <v>5</v>
      </c>
      <c r="C17" s="9">
        <v>13</v>
      </c>
      <c r="D17" s="18" t="s">
        <v>35</v>
      </c>
      <c r="E17" s="9"/>
      <c r="F17" s="9"/>
      <c r="I17" s="22">
        <v>4</v>
      </c>
      <c r="J17" s="29" t="s">
        <v>45</v>
      </c>
      <c r="K17" s="31" t="s">
        <v>43</v>
      </c>
      <c r="L17" s="31" t="s">
        <v>43</v>
      </c>
      <c r="M17" s="28" t="s">
        <v>41</v>
      </c>
      <c r="N17" s="28" t="s">
        <v>41</v>
      </c>
    </row>
    <row r="18" spans="1:14" x14ac:dyDescent="0.2">
      <c r="A18" s="9"/>
      <c r="B18" s="11">
        <v>10</v>
      </c>
      <c r="C18" s="9">
        <v>14</v>
      </c>
      <c r="D18" s="18" t="s">
        <v>76</v>
      </c>
      <c r="E18" s="9"/>
      <c r="F18" s="9"/>
      <c r="I18" s="22">
        <v>5</v>
      </c>
      <c r="J18" s="31" t="s">
        <v>43</v>
      </c>
      <c r="K18" s="31" t="s">
        <v>43</v>
      </c>
      <c r="L18" s="28" t="s">
        <v>41</v>
      </c>
      <c r="M18" s="28" t="s">
        <v>41</v>
      </c>
      <c r="N18" s="28" t="s">
        <v>41</v>
      </c>
    </row>
    <row r="19" spans="1:14" x14ac:dyDescent="0.2">
      <c r="A19" s="9"/>
      <c r="B19" s="11">
        <v>20</v>
      </c>
      <c r="C19" s="9">
        <v>15</v>
      </c>
      <c r="D19" s="18" t="s">
        <v>77</v>
      </c>
      <c r="E19" s="9"/>
      <c r="F19" s="9"/>
    </row>
    <row r="20" spans="1:14" x14ac:dyDescent="0.2">
      <c r="A20" s="9"/>
      <c r="B20" s="9"/>
      <c r="C20" s="9">
        <v>16</v>
      </c>
      <c r="D20" s="18" t="s">
        <v>78</v>
      </c>
      <c r="E20" s="9"/>
      <c r="F20" s="9"/>
    </row>
    <row r="21" spans="1:14" x14ac:dyDescent="0.2">
      <c r="A21" s="9"/>
      <c r="B21" s="9" t="s">
        <v>24</v>
      </c>
      <c r="C21" s="9">
        <v>17</v>
      </c>
      <c r="D21" s="18" t="s">
        <v>36</v>
      </c>
      <c r="E21" s="9"/>
      <c r="F21" s="9"/>
      <c r="H21" s="7" t="s">
        <v>40</v>
      </c>
      <c r="I21" s="7" t="s">
        <v>46</v>
      </c>
    </row>
    <row r="22" spans="1:14" x14ac:dyDescent="0.2">
      <c r="A22" s="9"/>
      <c r="B22" s="9" t="s">
        <v>5</v>
      </c>
      <c r="C22" s="9">
        <v>18</v>
      </c>
      <c r="D22" s="18" t="s">
        <v>79</v>
      </c>
      <c r="E22" s="9"/>
      <c r="F22" s="9"/>
      <c r="H22" s="7" t="s">
        <v>45</v>
      </c>
      <c r="I22" s="7" t="s">
        <v>47</v>
      </c>
    </row>
    <row r="23" spans="1:14" x14ac:dyDescent="0.2">
      <c r="A23" s="9"/>
      <c r="B23" s="9" t="s">
        <v>6</v>
      </c>
      <c r="C23" s="9">
        <v>19</v>
      </c>
      <c r="D23" s="19" t="s">
        <v>80</v>
      </c>
      <c r="E23" s="9"/>
      <c r="F23" s="9"/>
      <c r="H23" s="7" t="s">
        <v>43</v>
      </c>
      <c r="I23" s="7" t="s">
        <v>42</v>
      </c>
    </row>
    <row r="24" spans="1:14" x14ac:dyDescent="0.2">
      <c r="A24" s="9"/>
      <c r="B24" s="9"/>
      <c r="C24" s="9"/>
      <c r="D24" s="18"/>
      <c r="E24" s="9"/>
      <c r="F24" s="9"/>
      <c r="H24" s="7" t="s">
        <v>41</v>
      </c>
      <c r="I24" s="7" t="s">
        <v>42</v>
      </c>
    </row>
    <row r="25" spans="1:14" x14ac:dyDescent="0.2">
      <c r="A25" s="9"/>
      <c r="B25" s="9"/>
      <c r="C25" s="9"/>
      <c r="D25" s="18"/>
    </row>
    <row r="26" spans="1:14" x14ac:dyDescent="0.2">
      <c r="A26" s="9"/>
      <c r="B26" s="9" t="s">
        <v>29</v>
      </c>
      <c r="C26" s="9"/>
    </row>
    <row r="27" spans="1:14" x14ac:dyDescent="0.2">
      <c r="A27" s="9"/>
      <c r="B27" s="9" t="s">
        <v>30</v>
      </c>
      <c r="C27" s="9"/>
    </row>
    <row r="28" spans="1:14" x14ac:dyDescent="0.2">
      <c r="A28" s="9"/>
      <c r="B28" s="9" t="s">
        <v>31</v>
      </c>
      <c r="C28" s="9"/>
    </row>
    <row r="29" spans="1:14" x14ac:dyDescent="0.2">
      <c r="A29" s="9"/>
      <c r="B29" s="9"/>
      <c r="C29" s="9"/>
    </row>
    <row r="30" spans="1:14" x14ac:dyDescent="0.2">
      <c r="A30" s="9"/>
      <c r="B30" s="9" t="s">
        <v>32</v>
      </c>
      <c r="C30" s="9"/>
    </row>
    <row r="31" spans="1:14" x14ac:dyDescent="0.2">
      <c r="A31" s="9"/>
      <c r="B31" s="9" t="s">
        <v>33</v>
      </c>
      <c r="C31" s="9"/>
    </row>
    <row r="32" spans="1:14" x14ac:dyDescent="0.2">
      <c r="A32" s="9"/>
      <c r="B32" s="9"/>
      <c r="C32" s="9"/>
    </row>
  </sheetData>
  <pageMargins left="0.70866141732283472" right="1.4960629921259843" top="0.74803149606299213" bottom="0.74803149606299213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Mapa de Riesgo</vt:lpstr>
      <vt:lpstr>NO TOCAR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jctorres</dc:creator>
  <cp:lastModifiedBy>LENOVO</cp:lastModifiedBy>
  <cp:lastPrinted>2018-01-18T17:55:41Z</cp:lastPrinted>
  <dcterms:created xsi:type="dcterms:W3CDTF">2015-01-04T01:02:40Z</dcterms:created>
  <dcterms:modified xsi:type="dcterms:W3CDTF">2021-03-15T17:10:20Z</dcterms:modified>
</cp:coreProperties>
</file>